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610" windowHeight="11580"/>
  </bookViews>
  <sheets>
    <sheet name="проект рішення доходи" sheetId="2" r:id="rId1"/>
    <sheet name="Лист1" sheetId="3" r:id="rId2"/>
  </sheets>
  <definedNames>
    <definedName name="_xlnm.Print_Area" localSheetId="0">'проект рішення доходи'!$A$1:$G$51</definedName>
  </definedNames>
  <calcPr calcId="125725"/>
</workbook>
</file>

<file path=xl/calcChain.xml><?xml version="1.0" encoding="utf-8"?>
<calcChain xmlns="http://schemas.openxmlformats.org/spreadsheetml/2006/main">
  <c r="F31" i="2"/>
  <c r="G37" l="1"/>
  <c r="F49"/>
  <c r="E49"/>
  <c r="E32"/>
  <c r="E35" s="1"/>
  <c r="G34"/>
  <c r="G30"/>
  <c r="G29"/>
  <c r="E16"/>
  <c r="G15"/>
  <c r="G14"/>
  <c r="E7"/>
  <c r="G6"/>
  <c r="G7" s="1"/>
  <c r="G48" l="1"/>
  <c r="G47"/>
  <c r="G49" l="1"/>
  <c r="F45"/>
  <c r="E45"/>
  <c r="G44"/>
  <c r="G43"/>
  <c r="G45" l="1"/>
  <c r="F11"/>
  <c r="F16" s="1"/>
  <c r="H16" s="1"/>
  <c r="G28" l="1"/>
  <c r="G31" l="1"/>
  <c r="F32"/>
  <c r="F35" l="1"/>
  <c r="H32"/>
  <c r="G27"/>
  <c r="G32" s="1"/>
  <c r="G35" s="1"/>
  <c r="H35" l="1"/>
  <c r="F24"/>
  <c r="E24"/>
  <c r="E40" s="1"/>
  <c r="G19"/>
  <c r="G12"/>
  <c r="G13"/>
  <c r="G20"/>
  <c r="F40" l="1"/>
  <c r="H40" s="1"/>
  <c r="G24"/>
  <c r="G21"/>
  <c r="G22"/>
  <c r="G23"/>
  <c r="G11"/>
  <c r="G16" s="1"/>
  <c r="G40" l="1"/>
</calcChain>
</file>

<file path=xl/sharedStrings.xml><?xml version="1.0" encoding="utf-8"?>
<sst xmlns="http://schemas.openxmlformats.org/spreadsheetml/2006/main" count="57" uniqueCount="51">
  <si>
    <t xml:space="preserve">КП "Оріхівський водоканал" </t>
  </si>
  <si>
    <t>Разом</t>
  </si>
  <si>
    <t>напрямок</t>
  </si>
  <si>
    <t>Загальний</t>
  </si>
  <si>
    <t>Спеціальний</t>
  </si>
  <si>
    <t>КПКВК</t>
  </si>
  <si>
    <t xml:space="preserve">Розшифровка до проекту рішення сесії "Про внесення змін та доповнень до рішення ради від 20.12.2018 № 87 «Про бюджет  об’єднаної  територіальної громади  Оріхівської міської ради на 2019 рік»(зі змінами та доповненнями)" </t>
  </si>
  <si>
    <t>співфінансування проекту "Каналізаційні очисні споруди м. Оріхів"-реконструкція</t>
  </si>
  <si>
    <t>6030</t>
  </si>
  <si>
    <t>7461</t>
  </si>
  <si>
    <t>придбання трактору</t>
  </si>
  <si>
    <t>начіпне обладнання  на трактор (лопата)</t>
  </si>
  <si>
    <t>начіпне обладнання  на трактор (снігоприбиральна машина)</t>
  </si>
  <si>
    <t>разом</t>
  </si>
  <si>
    <t>Пропонується за рахунок перерозподілу планових асигнувань видаткової частини бюджету  внести зміни до бюджету Оріхівської ОТГ на 2019 рік</t>
  </si>
  <si>
    <t>співфінансування проекту "Капітальний ремонт водопроводу по вул. Г. Сагайдачного (від в. Таврійської до пров. Робочого)субвенція соціально-економічного розвитку (залишок 2017 року)</t>
  </si>
  <si>
    <t>Виготовлення   проектно-кошторисної документації"Кап. Ремонт водопроводу Ду 150 по вул. Героїв Крут (від вул. Водопровідної до вул. Покровської) у м. Оріхів, Запорізької області з врізкою абонентів та відновлення благоустрою</t>
  </si>
  <si>
    <t>грейдування доріг по сільським територіям</t>
  </si>
  <si>
    <t xml:space="preserve">Відділ освіти, молоді та спорту </t>
  </si>
  <si>
    <t xml:space="preserve">всього </t>
  </si>
  <si>
    <t>придбання решітки ливневої по вул. Покровській</t>
  </si>
  <si>
    <t>Крім того ,за зверненнями розпорядників коштів здійснюється перерозподіл планових асигнувань в межах загального обсягу видатків.</t>
  </si>
  <si>
    <t xml:space="preserve">Капітальний ремонт артезіанської свердловини №13 за адресою Західна частина м.Оріхів ,Запорізька обл </t>
  </si>
  <si>
    <t xml:space="preserve">співфінансвуання проекту "Реконструкція каналізаційного колектору по вулицях Гетьмана Сагайдачного ,Травневій та КНС по вул Гетьмана Сагайдачного ,128 у м.Оріхів Запорізької обл  </t>
  </si>
  <si>
    <t>Збільшення видатків по програмі безоплатного та пільгового відпуску лікарських засобів за рецептами лікарів …</t>
  </si>
  <si>
    <t>Зменьшення видатків по Пограмі підтримки розвитку КНП"ЦПМСД" ( придбання комп"ютерної техніки )</t>
  </si>
  <si>
    <t>ВСЬОГО</t>
  </si>
  <si>
    <t xml:space="preserve">Програма регулювання чисельності безпритульних тварин </t>
  </si>
  <si>
    <t>КП"Житлосервіс"</t>
  </si>
  <si>
    <t>Заходи по  стерилізації безпритульних тварин</t>
  </si>
  <si>
    <t xml:space="preserve">Разом по програмі </t>
  </si>
  <si>
    <t>Програма утримання та розвитку об"єктів благоустрію Оріхівської ОТГ</t>
  </si>
  <si>
    <t xml:space="preserve">КП "Благоустрій " </t>
  </si>
  <si>
    <t xml:space="preserve">придбання світлофорного обладнання по вул Овчаренко </t>
  </si>
  <si>
    <t>виготовлення проектно-кошторисної документації по реконструкції тротуарних доріжлк з влаштування велодоріжок п вул Овчаренко</t>
  </si>
  <si>
    <t xml:space="preserve">разом по програмі </t>
  </si>
  <si>
    <t>Програма утримання та розвиток дорожньо-транспортного  господарства</t>
  </si>
  <si>
    <t xml:space="preserve">Програма утримання та розвитку водопроводно-каналізаційного господарства </t>
  </si>
  <si>
    <t xml:space="preserve">роботи по проведенню гідродінамічного очищення міської каналізації </t>
  </si>
  <si>
    <t>ВСЬОГО по рограмам</t>
  </si>
  <si>
    <t xml:space="preserve">КП Нестерянський комунальник </t>
  </si>
  <si>
    <t>оплата за електроенергію</t>
  </si>
  <si>
    <t xml:space="preserve">ВСЬОГО </t>
  </si>
  <si>
    <t>зменьшення видатків по теплопостачанню КЗОЗЗСО "Сузір"я"</t>
  </si>
  <si>
    <t>придбання комп"ютерної техніки КЗ"Нестерянська СР ЗОШ" та ДНЗ "Чебурашка"</t>
  </si>
  <si>
    <t xml:space="preserve">За зверненням відділу культури,туризму та охорони культурної спадщини  здійснюється перерозподіл видатків між установами культури для забезпечення виплати заробітної плати працівникам культури  </t>
  </si>
  <si>
    <t xml:space="preserve">Програма охорони навколишнього природного середовища </t>
  </si>
  <si>
    <t>КП "Благоустрій"</t>
  </si>
  <si>
    <t>Програма "Про землеустрій Оріхівської міської ОТГ на 2018-2020 роки"</t>
  </si>
  <si>
    <t>Розробка "Звіту про стратегічну екологічну оцінку у складі містобудівної документації щодо плану зонування території м.Оріхів Запорізької області</t>
  </si>
  <si>
    <t xml:space="preserve">                        </t>
  </si>
</sst>
</file>

<file path=xl/styles.xml><?xml version="1.0" encoding="utf-8"?>
<styleSheet xmlns="http://schemas.openxmlformats.org/spreadsheetml/2006/main">
  <numFmts count="1">
    <numFmt numFmtId="164" formatCode="_-* #,##0.00\ &quot;грн.&quot;_-;\-* #,##0.00\ &quot;грн.&quot;_-;_-* &quot;-&quot;??\ &quot;грн.&quot;_-;_-@_-"/>
  </numFmts>
  <fonts count="10">
    <font>
      <sz val="10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1"/>
    </font>
    <font>
      <sz val="12"/>
      <name val="Times New Roman"/>
      <family val="1"/>
      <charset val="204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1"/>
      <scheme val="minor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Font="1"/>
    <xf numFmtId="1" fontId="1" fillId="0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/>
    <xf numFmtId="1" fontId="4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/>
    </xf>
    <xf numFmtId="0" fontId="0" fillId="0" borderId="0" xfId="0" applyFont="1" applyFill="1"/>
    <xf numFmtId="1" fontId="7" fillId="0" borderId="1" xfId="0" applyNumberFormat="1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shrinkToFit="1"/>
    </xf>
    <xf numFmtId="1" fontId="1" fillId="0" borderId="1" xfId="0" applyNumberFormat="1" applyFont="1" applyFill="1" applyBorder="1" applyAlignment="1">
      <alignment horizontal="right" shrinkToFit="1"/>
    </xf>
    <xf numFmtId="1" fontId="2" fillId="0" borderId="1" xfId="0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right" shrinkToFit="1"/>
    </xf>
    <xf numFmtId="1" fontId="1" fillId="0" borderId="4" xfId="0" applyNumberFormat="1" applyFont="1" applyFill="1" applyBorder="1" applyAlignment="1">
      <alignment horizontal="right" shrinkToFi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Fill="1" applyBorder="1"/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horizontal="left"/>
    </xf>
    <xf numFmtId="1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Fill="1"/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shrinkToFi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" fontId="7" fillId="0" borderId="3" xfId="0" applyNumberFormat="1" applyFont="1" applyBorder="1" applyAlignment="1">
      <alignment horizontal="left" vertical="center" wrapText="1"/>
    </xf>
    <xf numFmtId="0" fontId="5" fillId="2" borderId="1" xfId="0" applyFont="1" applyFill="1" applyBorder="1"/>
    <xf numFmtId="0" fontId="9" fillId="2" borderId="1" xfId="0" applyFont="1" applyFill="1" applyBorder="1" applyAlignment="1">
      <alignment wrapText="1"/>
    </xf>
    <xf numFmtId="1" fontId="7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/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right" shrinkToFit="1"/>
    </xf>
    <xf numFmtId="1" fontId="1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left" shrinkToFit="1"/>
    </xf>
    <xf numFmtId="1" fontId="1" fillId="2" borderId="1" xfId="0" applyNumberFormat="1" applyFont="1" applyFill="1" applyBorder="1" applyAlignment="1">
      <alignment horizontal="right" shrinkToFit="1"/>
    </xf>
    <xf numFmtId="0" fontId="6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1" fontId="7" fillId="0" borderId="3" xfId="1" applyNumberFormat="1" applyFont="1" applyFill="1" applyBorder="1" applyAlignment="1">
      <alignment horizontal="center"/>
    </xf>
    <xf numFmtId="1" fontId="7" fillId="0" borderId="4" xfId="1" applyNumberFormat="1" applyFont="1" applyFill="1" applyBorder="1" applyAlignment="1">
      <alignment horizontal="center"/>
    </xf>
    <xf numFmtId="1" fontId="7" fillId="0" borderId="5" xfId="1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B1" zoomScaleNormal="100" zoomScaleSheetLayoutView="100" workbookViewId="0">
      <selection activeCell="I2" sqref="I2"/>
    </sheetView>
  </sheetViews>
  <sheetFormatPr defaultRowHeight="12.75"/>
  <cols>
    <col min="1" max="1" width="5.42578125" hidden="1" customWidth="1"/>
    <col min="2" max="2" width="5.42578125" customWidth="1"/>
    <col min="3" max="3" width="7.7109375" customWidth="1"/>
    <col min="4" max="4" width="84.5703125" style="18" customWidth="1"/>
    <col min="5" max="5" width="13.140625" style="2" customWidth="1"/>
    <col min="6" max="6" width="13.85546875" style="2" customWidth="1"/>
    <col min="7" max="7" width="12.5703125" customWidth="1"/>
    <col min="17" max="17" width="9.28515625" customWidth="1"/>
  </cols>
  <sheetData>
    <row r="1" spans="3:9" ht="56.25" customHeight="1">
      <c r="C1" s="56" t="s">
        <v>6</v>
      </c>
      <c r="D1" s="56"/>
      <c r="E1" s="56"/>
      <c r="F1" s="56"/>
      <c r="G1" s="56"/>
    </row>
    <row r="2" spans="3:9" ht="46.5" customHeight="1">
      <c r="C2" s="57" t="s">
        <v>14</v>
      </c>
      <c r="D2" s="57"/>
      <c r="E2" s="57"/>
      <c r="F2" s="57"/>
      <c r="G2" s="57"/>
      <c r="I2" t="s">
        <v>50</v>
      </c>
    </row>
    <row r="3" spans="3:9" ht="21.75" customHeight="1">
      <c r="C3" s="35" t="s">
        <v>5</v>
      </c>
      <c r="D3" s="15" t="s">
        <v>2</v>
      </c>
      <c r="E3" s="1" t="s">
        <v>3</v>
      </c>
      <c r="F3" s="1" t="s">
        <v>4</v>
      </c>
      <c r="G3" s="33" t="s">
        <v>1</v>
      </c>
    </row>
    <row r="4" spans="3:9" ht="21.75" customHeight="1">
      <c r="C4" s="35"/>
      <c r="D4" s="68" t="s">
        <v>27</v>
      </c>
      <c r="E4" s="69"/>
      <c r="F4" s="69"/>
      <c r="G4" s="34"/>
    </row>
    <row r="5" spans="3:9" ht="21.75" customHeight="1">
      <c r="C5" s="35"/>
      <c r="D5" s="31" t="s">
        <v>28</v>
      </c>
      <c r="E5" s="29"/>
      <c r="F5" s="29"/>
      <c r="G5" s="34"/>
    </row>
    <row r="6" spans="3:9" ht="21.75" customHeight="1">
      <c r="C6" s="35">
        <v>6011</v>
      </c>
      <c r="D6" s="7" t="s">
        <v>29</v>
      </c>
      <c r="E6" s="1">
        <v>35000</v>
      </c>
      <c r="F6" s="1"/>
      <c r="G6" s="33">
        <f>E6</f>
        <v>35000</v>
      </c>
    </row>
    <row r="7" spans="3:9" ht="21.75" customHeight="1">
      <c r="C7" s="35"/>
      <c r="D7" s="41" t="s">
        <v>30</v>
      </c>
      <c r="E7" s="1">
        <f>E6</f>
        <v>35000</v>
      </c>
      <c r="F7" s="1"/>
      <c r="G7" s="33">
        <f>G6</f>
        <v>35000</v>
      </c>
    </row>
    <row r="8" spans="3:9" ht="21.75" customHeight="1">
      <c r="C8" s="35"/>
      <c r="D8" s="68" t="s">
        <v>31</v>
      </c>
      <c r="E8" s="69"/>
      <c r="F8" s="69"/>
      <c r="G8" s="70"/>
    </row>
    <row r="9" spans="3:9" ht="21.75" customHeight="1">
      <c r="C9" s="35"/>
      <c r="D9" s="31" t="s">
        <v>32</v>
      </c>
      <c r="E9" s="29"/>
      <c r="F9" s="29"/>
      <c r="G9" s="30"/>
    </row>
    <row r="10" spans="3:9" ht="15.75" hidden="1">
      <c r="C10" s="36"/>
      <c r="D10" s="15"/>
      <c r="E10" s="5"/>
      <c r="F10" s="5"/>
      <c r="G10" s="6"/>
    </row>
    <row r="11" spans="3:9" ht="30.75" customHeight="1">
      <c r="C11" s="37" t="s">
        <v>8</v>
      </c>
      <c r="D11" s="16" t="s">
        <v>10</v>
      </c>
      <c r="E11" s="7"/>
      <c r="F11" s="9">
        <f>+-118703+7373-986</f>
        <v>-112316</v>
      </c>
      <c r="G11" s="9">
        <f>E11+F11</f>
        <v>-112316</v>
      </c>
    </row>
    <row r="12" spans="3:9" ht="30.75" customHeight="1">
      <c r="C12" s="37" t="s">
        <v>8</v>
      </c>
      <c r="D12" s="16" t="s">
        <v>11</v>
      </c>
      <c r="E12" s="7"/>
      <c r="F12" s="9">
        <v>24030</v>
      </c>
      <c r="G12" s="9">
        <f t="shared" ref="G12:G20" si="0">E12+F12</f>
        <v>24030</v>
      </c>
    </row>
    <row r="13" spans="3:9" ht="30.75" customHeight="1">
      <c r="C13" s="37" t="s">
        <v>8</v>
      </c>
      <c r="D13" s="16" t="s">
        <v>12</v>
      </c>
      <c r="E13" s="7"/>
      <c r="F13" s="9">
        <v>35000</v>
      </c>
      <c r="G13" s="9">
        <f t="shared" si="0"/>
        <v>35000</v>
      </c>
    </row>
    <row r="14" spans="3:9" ht="30.75" customHeight="1">
      <c r="C14" s="37" t="s">
        <v>8</v>
      </c>
      <c r="D14" s="16" t="s">
        <v>33</v>
      </c>
      <c r="E14" s="7">
        <v>2076</v>
      </c>
      <c r="F14" s="9">
        <v>104778</v>
      </c>
      <c r="G14" s="9">
        <f>F14+E14</f>
        <v>106854</v>
      </c>
    </row>
    <row r="15" spans="3:9" ht="30.75" customHeight="1">
      <c r="C15" s="37" t="s">
        <v>8</v>
      </c>
      <c r="D15" s="16" t="s">
        <v>34</v>
      </c>
      <c r="E15" s="7"/>
      <c r="F15" s="9">
        <v>100259</v>
      </c>
      <c r="G15" s="9">
        <f t="shared" ref="G15" si="1">F15+E15</f>
        <v>100259</v>
      </c>
    </row>
    <row r="16" spans="3:9" ht="30.75" customHeight="1">
      <c r="C16" s="37"/>
      <c r="D16" s="20" t="s">
        <v>35</v>
      </c>
      <c r="E16" s="8">
        <f>SUM(E11:E15)</f>
        <v>2076</v>
      </c>
      <c r="F16" s="8">
        <f t="shared" ref="F16:G16" si="2">SUM(F11:F15)</f>
        <v>151751</v>
      </c>
      <c r="G16" s="8">
        <f t="shared" si="2"/>
        <v>153827</v>
      </c>
      <c r="H16" s="32">
        <f>E16+F16</f>
        <v>153827</v>
      </c>
    </row>
    <row r="17" spans="3:8" ht="25.5" customHeight="1">
      <c r="C17" s="37"/>
      <c r="D17" s="65" t="s">
        <v>36</v>
      </c>
      <c r="E17" s="66"/>
      <c r="F17" s="66"/>
      <c r="G17" s="67"/>
    </row>
    <row r="18" spans="3:8" ht="25.5" customHeight="1">
      <c r="C18" s="37"/>
      <c r="D18" s="45" t="s">
        <v>47</v>
      </c>
      <c r="E18" s="43"/>
      <c r="F18" s="43"/>
      <c r="G18" s="44"/>
    </row>
    <row r="19" spans="3:8" ht="20.25" customHeight="1">
      <c r="C19" s="37" t="s">
        <v>9</v>
      </c>
      <c r="D19" s="16" t="s">
        <v>17</v>
      </c>
      <c r="E19" s="38">
        <v>18300</v>
      </c>
      <c r="F19" s="38"/>
      <c r="G19" s="9">
        <f t="shared" si="0"/>
        <v>18300</v>
      </c>
    </row>
    <row r="20" spans="3:8" ht="24" customHeight="1">
      <c r="C20" s="37" t="s">
        <v>9</v>
      </c>
      <c r="D20" s="17" t="s">
        <v>20</v>
      </c>
      <c r="E20" s="9">
        <v>34000</v>
      </c>
      <c r="F20" s="10"/>
      <c r="G20" s="9">
        <f t="shared" si="0"/>
        <v>34000</v>
      </c>
    </row>
    <row r="21" spans="3:8" ht="24.75" hidden="1" customHeight="1">
      <c r="C21" s="35"/>
      <c r="D21" s="3"/>
      <c r="E21" s="10"/>
      <c r="F21" s="10"/>
      <c r="G21" s="9">
        <f t="shared" ref="G21:G23" si="3">E21+F21</f>
        <v>0</v>
      </c>
    </row>
    <row r="22" spans="3:8" ht="23.25" hidden="1" customHeight="1">
      <c r="C22" s="35"/>
      <c r="D22" s="3"/>
      <c r="E22" s="10"/>
      <c r="F22" s="10"/>
      <c r="G22" s="9">
        <f t="shared" si="3"/>
        <v>0</v>
      </c>
    </row>
    <row r="23" spans="3:8" ht="15.75" hidden="1">
      <c r="C23" s="35"/>
      <c r="D23" s="3"/>
      <c r="E23" s="10"/>
      <c r="F23" s="10"/>
      <c r="G23" s="9">
        <f t="shared" si="3"/>
        <v>0</v>
      </c>
    </row>
    <row r="24" spans="3:8" ht="22.5" customHeight="1">
      <c r="C24" s="35"/>
      <c r="D24" s="20" t="s">
        <v>13</v>
      </c>
      <c r="E24" s="19">
        <f>E19+E20</f>
        <v>52300</v>
      </c>
      <c r="F24" s="19">
        <f t="shared" ref="F24:G24" si="4">F19+F20</f>
        <v>0</v>
      </c>
      <c r="G24" s="19">
        <f t="shared" si="4"/>
        <v>52300</v>
      </c>
    </row>
    <row r="25" spans="3:8" ht="17.25" customHeight="1">
      <c r="C25" s="35"/>
      <c r="D25" s="62" t="s">
        <v>37</v>
      </c>
      <c r="E25" s="63"/>
      <c r="F25" s="63"/>
      <c r="G25" s="64"/>
    </row>
    <row r="26" spans="3:8" ht="18" customHeight="1">
      <c r="C26" s="35"/>
      <c r="D26" s="11" t="s">
        <v>0</v>
      </c>
      <c r="E26" s="12"/>
      <c r="F26" s="12"/>
      <c r="G26" s="13"/>
    </row>
    <row r="27" spans="3:8" ht="61.5" customHeight="1">
      <c r="C27" s="35">
        <v>6013</v>
      </c>
      <c r="D27" s="12" t="s">
        <v>15</v>
      </c>
      <c r="E27" s="12"/>
      <c r="F27" s="12">
        <v>9995</v>
      </c>
      <c r="G27" s="14">
        <f>E27+F27</f>
        <v>9995</v>
      </c>
    </row>
    <row r="28" spans="3:8" ht="47.25" customHeight="1">
      <c r="C28" s="35">
        <v>6013</v>
      </c>
      <c r="D28" s="12" t="s">
        <v>16</v>
      </c>
      <c r="E28" s="11"/>
      <c r="F28" s="12">
        <v>-2622</v>
      </c>
      <c r="G28" s="14">
        <f t="shared" ref="G28:G31" si="5">E28+F28</f>
        <v>-2622</v>
      </c>
    </row>
    <row r="29" spans="3:8" ht="24" customHeight="1">
      <c r="C29" s="35">
        <v>6013</v>
      </c>
      <c r="D29" s="12" t="s">
        <v>38</v>
      </c>
      <c r="E29" s="12">
        <v>19986</v>
      </c>
      <c r="F29" s="12"/>
      <c r="G29" s="14">
        <f t="shared" si="5"/>
        <v>19986</v>
      </c>
    </row>
    <row r="30" spans="3:8" ht="47.25" customHeight="1">
      <c r="C30" s="35">
        <v>6013</v>
      </c>
      <c r="D30" s="3" t="s">
        <v>22</v>
      </c>
      <c r="E30" s="11"/>
      <c r="F30" s="12">
        <v>189587</v>
      </c>
      <c r="G30" s="14">
        <f>F30</f>
        <v>189587</v>
      </c>
    </row>
    <row r="31" spans="3:8" ht="34.5" customHeight="1">
      <c r="C31" s="46">
        <v>6013</v>
      </c>
      <c r="D31" s="47" t="s">
        <v>7</v>
      </c>
      <c r="E31" s="48"/>
      <c r="F31" s="49">
        <f>-35000-7373-19000-29160</f>
        <v>-90533</v>
      </c>
      <c r="G31" s="50">
        <f t="shared" si="5"/>
        <v>-90533</v>
      </c>
    </row>
    <row r="32" spans="3:8" ht="26.25" customHeight="1">
      <c r="C32" s="35"/>
      <c r="D32" s="4" t="s">
        <v>42</v>
      </c>
      <c r="E32" s="12">
        <f>SUM(E27:E31)</f>
        <v>19986</v>
      </c>
      <c r="F32" s="12">
        <f>SUM(F27:F31)</f>
        <v>106427</v>
      </c>
      <c r="G32" s="12">
        <f>SUM(G27:G31)</f>
        <v>126413</v>
      </c>
      <c r="H32" s="32">
        <f>E32+F32</f>
        <v>126413</v>
      </c>
    </row>
    <row r="33" spans="3:8" ht="24" customHeight="1">
      <c r="C33" s="35"/>
      <c r="D33" s="4" t="s">
        <v>40</v>
      </c>
      <c r="E33" s="12"/>
      <c r="F33" s="12"/>
      <c r="G33" s="14"/>
    </row>
    <row r="34" spans="3:8" ht="27.75" customHeight="1">
      <c r="C34" s="35"/>
      <c r="D34" s="3" t="s">
        <v>41</v>
      </c>
      <c r="E34" s="12">
        <v>50000</v>
      </c>
      <c r="F34" s="12"/>
      <c r="G34" s="14">
        <f>E34+F34</f>
        <v>50000</v>
      </c>
    </row>
    <row r="35" spans="3:8" ht="21.75" customHeight="1">
      <c r="C35" s="35"/>
      <c r="D35" s="23" t="s">
        <v>35</v>
      </c>
      <c r="E35" s="24">
        <f>E34+E32</f>
        <v>69986</v>
      </c>
      <c r="F35" s="24">
        <f t="shared" ref="F35:G35" si="6">F34+F32</f>
        <v>106427</v>
      </c>
      <c r="G35" s="24">
        <f t="shared" si="6"/>
        <v>176413</v>
      </c>
      <c r="H35" s="32">
        <f>E35+F35</f>
        <v>176413</v>
      </c>
    </row>
    <row r="36" spans="3:8" ht="33.75" customHeight="1">
      <c r="C36" s="35"/>
      <c r="D36" s="42" t="s">
        <v>46</v>
      </c>
      <c r="E36" s="24"/>
      <c r="F36" s="24"/>
      <c r="G36" s="24"/>
      <c r="H36" s="32"/>
    </row>
    <row r="37" spans="3:8" ht="65.25" customHeight="1">
      <c r="C37" s="35">
        <v>6013</v>
      </c>
      <c r="D37" s="3" t="s">
        <v>23</v>
      </c>
      <c r="E37" s="24"/>
      <c r="F37" s="24">
        <v>-446700</v>
      </c>
      <c r="G37" s="24">
        <f>F37</f>
        <v>-446700</v>
      </c>
      <c r="H37" s="32"/>
    </row>
    <row r="38" spans="3:8" ht="30.75" customHeight="1">
      <c r="C38" s="46"/>
      <c r="D38" s="51" t="s">
        <v>48</v>
      </c>
      <c r="E38" s="52"/>
      <c r="F38" s="52"/>
      <c r="G38" s="52"/>
      <c r="H38" s="32"/>
    </row>
    <row r="39" spans="3:8" ht="30.75" customHeight="1">
      <c r="C39" s="46">
        <v>7350</v>
      </c>
      <c r="D39" s="53" t="s">
        <v>49</v>
      </c>
      <c r="E39" s="52"/>
      <c r="F39" s="52">
        <v>29160</v>
      </c>
      <c r="G39" s="52">
        <v>29160</v>
      </c>
      <c r="H39" s="32"/>
    </row>
    <row r="40" spans="3:8" ht="21.75" customHeight="1">
      <c r="C40" s="46"/>
      <c r="D40" s="54" t="s">
        <v>39</v>
      </c>
      <c r="E40" s="55">
        <f>E35+E24+E16+E7+E37</f>
        <v>159362</v>
      </c>
      <c r="F40" s="55">
        <f>F35+F24+F16+F7+F37+F39</f>
        <v>-159362</v>
      </c>
      <c r="G40" s="55">
        <f>G35+G24+G16+G7+G37+G39</f>
        <v>0</v>
      </c>
      <c r="H40" s="32">
        <f>F40+E40</f>
        <v>0</v>
      </c>
    </row>
    <row r="41" spans="3:8" ht="21.75" customHeight="1">
      <c r="C41" s="35"/>
      <c r="D41" s="23"/>
      <c r="E41" s="22"/>
      <c r="F41" s="22"/>
      <c r="G41" s="25"/>
    </row>
    <row r="42" spans="3:8" ht="21.75" customHeight="1">
      <c r="C42" s="35"/>
      <c r="D42" s="23" t="s">
        <v>18</v>
      </c>
      <c r="E42" s="22"/>
      <c r="F42" s="22"/>
      <c r="G42" s="25"/>
    </row>
    <row r="43" spans="3:8" ht="21.75" customHeight="1">
      <c r="C43" s="35">
        <v>1020</v>
      </c>
      <c r="D43" s="21" t="s">
        <v>43</v>
      </c>
      <c r="E43" s="22">
        <v>-30000</v>
      </c>
      <c r="F43" s="22"/>
      <c r="G43" s="22">
        <f t="shared" ref="G43:G44" si="7">E43+F43</f>
        <v>-30000</v>
      </c>
    </row>
    <row r="44" spans="3:8" ht="21.75" customHeight="1">
      <c r="C44" s="35">
        <v>1020</v>
      </c>
      <c r="D44" s="21" t="s">
        <v>44</v>
      </c>
      <c r="E44" s="22"/>
      <c r="F44" s="22">
        <v>30000</v>
      </c>
      <c r="G44" s="22">
        <f t="shared" si="7"/>
        <v>30000</v>
      </c>
    </row>
    <row r="45" spans="3:8" ht="21.75" customHeight="1">
      <c r="C45" s="35"/>
      <c r="D45" s="23" t="s">
        <v>19</v>
      </c>
      <c r="E45" s="22">
        <f>E43+E44</f>
        <v>-30000</v>
      </c>
      <c r="F45" s="22">
        <f t="shared" ref="F45:G45" si="8">F43+F44</f>
        <v>30000</v>
      </c>
      <c r="G45" s="22">
        <f t="shared" si="8"/>
        <v>0</v>
      </c>
    </row>
    <row r="46" spans="3:8" ht="56.25" customHeight="1">
      <c r="C46" s="35"/>
      <c r="D46" s="59" t="s">
        <v>21</v>
      </c>
      <c r="E46" s="60"/>
      <c r="F46" s="60"/>
      <c r="G46" s="61"/>
    </row>
    <row r="47" spans="3:8" ht="60.75" customHeight="1">
      <c r="C47" s="35">
        <v>2111</v>
      </c>
      <c r="D47" s="26" t="s">
        <v>24</v>
      </c>
      <c r="E47" s="27">
        <v>30000</v>
      </c>
      <c r="F47" s="27">
        <v>0</v>
      </c>
      <c r="G47" s="27">
        <f>E47+F47</f>
        <v>30000</v>
      </c>
    </row>
    <row r="48" spans="3:8" ht="43.5" customHeight="1">
      <c r="C48" s="35">
        <v>2111</v>
      </c>
      <c r="D48" s="26" t="s">
        <v>25</v>
      </c>
      <c r="E48" s="27"/>
      <c r="F48" s="27">
        <v>-30000</v>
      </c>
      <c r="G48" s="27">
        <f>E48+F48</f>
        <v>-30000</v>
      </c>
    </row>
    <row r="49" spans="3:7" ht="28.5" customHeight="1">
      <c r="C49" s="35"/>
      <c r="D49" s="28" t="s">
        <v>26</v>
      </c>
      <c r="E49" s="27">
        <f>SUM(E47:E48)</f>
        <v>30000</v>
      </c>
      <c r="F49" s="27">
        <f>SUM(F47:F48)</f>
        <v>-30000</v>
      </c>
      <c r="G49" s="27">
        <f>SUM(G47:G48)</f>
        <v>0</v>
      </c>
    </row>
    <row r="50" spans="3:7" ht="35.25" customHeight="1">
      <c r="C50" s="58" t="s">
        <v>45</v>
      </c>
      <c r="D50" s="58"/>
      <c r="E50" s="58"/>
      <c r="F50" s="58"/>
      <c r="G50" s="58"/>
    </row>
    <row r="51" spans="3:7" ht="15.75">
      <c r="C51" s="39"/>
      <c r="D51" s="40"/>
      <c r="E51" s="39"/>
      <c r="F51" s="39"/>
      <c r="G51" s="39"/>
    </row>
    <row r="52" spans="3:7" ht="15.75">
      <c r="C52" s="39"/>
      <c r="D52" s="40"/>
      <c r="E52" s="39"/>
      <c r="F52" s="39"/>
      <c r="G52" s="39"/>
    </row>
    <row r="53" spans="3:7" ht="15.75">
      <c r="C53" s="39"/>
      <c r="D53" s="40"/>
      <c r="E53" s="39"/>
      <c r="F53" s="39"/>
      <c r="G53" s="39"/>
    </row>
    <row r="54" spans="3:7" ht="15.75">
      <c r="C54" s="39"/>
      <c r="D54" s="40"/>
      <c r="E54" s="39"/>
      <c r="F54" s="39"/>
      <c r="G54" s="39"/>
    </row>
  </sheetData>
  <mergeCells count="8">
    <mergeCell ref="C1:G1"/>
    <mergeCell ref="C2:G2"/>
    <mergeCell ref="C50:G50"/>
    <mergeCell ref="D46:G46"/>
    <mergeCell ref="D25:G25"/>
    <mergeCell ref="D17:G17"/>
    <mergeCell ref="D8:G8"/>
    <mergeCell ref="D4:F4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77" orientation="portrait" verticalDpi="0" r:id="rId1"/>
  <headerFooter alignWithMargins="0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проект рішення доходи</vt:lpstr>
      <vt:lpstr>Лист1</vt:lpstr>
      <vt:lpstr>'проект рішення доходи'!Область_печати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User</cp:lastModifiedBy>
  <cp:lastPrinted>2019-10-23T12:38:14Z</cp:lastPrinted>
  <dcterms:created xsi:type="dcterms:W3CDTF">2019-02-27T14:02:54Z</dcterms:created>
  <dcterms:modified xsi:type="dcterms:W3CDTF">2019-10-23T12:46:20Z</dcterms:modified>
</cp:coreProperties>
</file>